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5 год и плановый период 2026-2027 годы\пустые приложения\"/>
    </mc:Choice>
  </mc:AlternateContent>
  <xr:revisionPtr revIDLastSave="0" documentId="13_ncr:1_{45D12235-0B0E-4B00-B616-74598759B4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Area" localSheetId="0">'2024'!$A$1:$D$50</definedName>
  </definedNames>
  <calcPr calcId="191029"/>
</workbook>
</file>

<file path=xl/calcChain.xml><?xml version="1.0" encoding="utf-8"?>
<calcChain xmlns="http://schemas.openxmlformats.org/spreadsheetml/2006/main">
  <c r="D34" i="1" l="1"/>
  <c r="D33" i="1" s="1"/>
  <c r="D38" i="1"/>
  <c r="D43" i="1" s="1"/>
  <c r="D37" i="1"/>
  <c r="D35" i="1"/>
  <c r="C50" i="1"/>
  <c r="D28" i="1"/>
  <c r="D27" i="1"/>
  <c r="D23" i="1"/>
  <c r="D49" i="1"/>
  <c r="D20" i="1"/>
  <c r="D48" i="1" s="1"/>
  <c r="D26" i="1" l="1"/>
  <c r="D50" i="1"/>
  <c r="D36" i="1"/>
  <c r="D42" i="1"/>
  <c r="D41" i="1" s="1"/>
</calcChain>
</file>

<file path=xl/sharedStrings.xml><?xml version="1.0" encoding="utf-8"?>
<sst xmlns="http://schemas.openxmlformats.org/spreadsheetml/2006/main" count="51" uniqueCount="45">
  <si>
    <t>Перечень  муниципальных  заимствований</t>
  </si>
  <si>
    <t>Объем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</si>
  <si>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</si>
  <si>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</si>
  <si>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</si>
  <si>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</si>
  <si>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</si>
  <si>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</si>
  <si>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</si>
  <si>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</si>
  <si>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</si>
  <si>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</si>
  <si>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</si>
  <si>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</si>
  <si>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</si>
  <si>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</si>
  <si>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</si>
  <si>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</si>
  <si>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</si>
  <si>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</si>
  <si>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</si>
  <si>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</si>
  <si>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</si>
  <si>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</si>
  <si>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</si>
  <si>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</si>
  <si>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</si>
  <si>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</si>
  <si>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</si>
  <si>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</si>
  <si>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</si>
  <si>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</si>
  <si>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</si>
  <si>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</si>
  <si>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</si>
  <si>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</si>
  <si>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>(руб.)</t>
  </si>
  <si>
    <t>2.Источники внутреннего финансирования дефицита бюджета городского округа Спасск-Дальний</t>
  </si>
  <si>
    <t>3. Структура  муниципального  долга  городского округа Спасск-Дальний</t>
  </si>
  <si>
    <t>Объем внутреннего долга на 01.01.2025</t>
  </si>
  <si>
    <t>городского округа Спасск-Дальний на 2025 год</t>
  </si>
  <si>
    <t>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городского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2025 году.</t>
  </si>
  <si>
    <t>Объем внутреннего долга на 01.01.2026</t>
  </si>
  <si>
    <t xml:space="preserve">Приложение № 13
 к решению  Думы   городского    округа    Спасск-Дальний  
от       .2024 г  №      -НПА  
</t>
  </si>
  <si>
    <r>
      <t>В 2025 году планируются заимствования осуществляемые  привлечением кредитов, полученных от кредитных организаций, в сумме</t>
    </r>
    <r>
      <rPr>
        <sz val="13"/>
        <rFont val="Times New Roman"/>
        <family val="1"/>
        <charset val="204"/>
      </rPr>
      <t xml:space="preserve"> 57 920 039,33</t>
    </r>
    <r>
      <rPr>
        <sz val="13"/>
        <color theme="1"/>
        <rFont val="Times New Roman"/>
        <family val="1"/>
        <charset val="204"/>
      </rPr>
      <t xml:space="preserve"> руб., предельный срок погашения до 20.12.2026 г.  Учитывая  погашение основной суммы задолженности по муниципальному долгу городского округа    на сумму 30 422 039,33 руб., муниципальный    внутренний    долг городского  округа Спасск - Дальний на 1 января 2026 года   прогнозируется в сумме            105 610 412,00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</si>
</sst>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topLeftCell="A36" zoomScaleSheetLayoutView="85" workbookViewId="0">
      <selection activeCell="F19" sqref="F19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1" spans="1:4" x14ac:dyDescent="0.25">
      <c r="C1" s="27" t="s">
        <v>43</v>
      </c>
      <c r="D1" s="27"/>
    </row>
    <row r="2" spans="1:4" x14ac:dyDescent="0.25">
      <c r="C2" s="27"/>
      <c r="D2" s="27"/>
    </row>
    <row r="3" spans="1:4" ht="78" customHeight="1" x14ac:dyDescent="0.25">
      <c r="C3" s="27"/>
      <c r="D3" s="27"/>
    </row>
    <row r="5" spans="1:4" ht="12" customHeight="1" x14ac:dyDescent="0.25"/>
    <row r="6" spans="1:4" hidden="1" x14ac:dyDescent="0.25"/>
    <row r="7" spans="1:4" ht="0.6" customHeight="1" x14ac:dyDescent="0.25"/>
    <row r="9" spans="1:4" ht="22.5" customHeight="1" x14ac:dyDescent="0.25"/>
    <row r="10" spans="1:4" hidden="1" x14ac:dyDescent="0.25"/>
    <row r="11" spans="1:4" ht="39.75" customHeight="1" x14ac:dyDescent="0.25">
      <c r="A11" s="28" t="s">
        <v>33</v>
      </c>
      <c r="B11" s="28"/>
      <c r="C11" s="28"/>
      <c r="D11" s="28"/>
    </row>
    <row r="12" spans="1:4" ht="16.5" customHeight="1" x14ac:dyDescent="0.25">
      <c r="A12" s="28" t="s">
        <v>34</v>
      </c>
      <c r="B12" s="28"/>
      <c r="C12" s="28"/>
      <c r="D12" s="28"/>
    </row>
    <row r="13" spans="1:4" ht="16.5" x14ac:dyDescent="0.25">
      <c r="A13" s="28" t="s">
        <v>40</v>
      </c>
      <c r="B13" s="28"/>
      <c r="C13" s="28"/>
      <c r="D13" s="28"/>
    </row>
    <row r="14" spans="1:4" ht="10.15" customHeight="1" x14ac:dyDescent="0.25"/>
    <row r="15" spans="1:4" ht="92.25" customHeight="1" x14ac:dyDescent="0.25">
      <c r="A15" s="29" t="s">
        <v>41</v>
      </c>
      <c r="B15" s="29"/>
      <c r="C15" s="29"/>
      <c r="D15" s="29"/>
    </row>
    <row r="16" spans="1:4" ht="104.25" customHeight="1" x14ac:dyDescent="0.25">
      <c r="A16" s="30" t="s">
        <v>44</v>
      </c>
      <c r="B16" s="30"/>
      <c r="C16" s="30"/>
      <c r="D16" s="30"/>
    </row>
    <row r="17" spans="1:4" ht="24.75" customHeight="1" x14ac:dyDescent="0.25">
      <c r="A17" s="4" t="s">
        <v>35</v>
      </c>
      <c r="B17" s="3"/>
      <c r="C17" s="3"/>
      <c r="D17" s="3"/>
    </row>
    <row r="18" spans="1:4" ht="15.75" thickBot="1" x14ac:dyDescent="0.3">
      <c r="A18" s="2"/>
      <c r="B18" s="2"/>
      <c r="C18" s="2"/>
      <c r="D18" s="5" t="s">
        <v>36</v>
      </c>
    </row>
    <row r="19" spans="1:4" ht="23.25" customHeight="1" thickBot="1" x14ac:dyDescent="0.3">
      <c r="A19" s="31" t="s">
        <v>0</v>
      </c>
      <c r="B19" s="32"/>
      <c r="C19" s="33"/>
      <c r="D19" s="1" t="s">
        <v>1</v>
      </c>
    </row>
    <row r="20" spans="1:4" ht="34.5" customHeight="1" x14ac:dyDescent="0.25">
      <c r="A20" s="34" t="s">
        <v>2</v>
      </c>
      <c r="B20" s="35"/>
      <c r="C20" s="36"/>
      <c r="D20" s="6">
        <f>D21+D22</f>
        <v>57920039.329999998</v>
      </c>
    </row>
    <row r="21" spans="1:4" ht="23.25" customHeight="1" x14ac:dyDescent="0.25">
      <c r="A21" s="37" t="s">
        <v>3</v>
      </c>
      <c r="B21" s="38"/>
      <c r="C21" s="39"/>
      <c r="D21" s="7">
        <v>57920039.329999998</v>
      </c>
    </row>
    <row r="22" spans="1:4" ht="23.25" customHeight="1" thickBot="1" x14ac:dyDescent="0.3">
      <c r="A22" s="40" t="s">
        <v>4</v>
      </c>
      <c r="B22" s="41"/>
      <c r="C22" s="42"/>
      <c r="D22" s="8">
        <v>0</v>
      </c>
    </row>
    <row r="23" spans="1:4" ht="33" customHeight="1" x14ac:dyDescent="0.25">
      <c r="A23" s="34" t="s">
        <v>5</v>
      </c>
      <c r="B23" s="35"/>
      <c r="C23" s="36"/>
      <c r="D23" s="6">
        <f>D24+D25</f>
        <v>-30422039.329999998</v>
      </c>
    </row>
    <row r="24" spans="1:4" ht="23.25" customHeight="1" x14ac:dyDescent="0.25">
      <c r="A24" s="37" t="s">
        <v>6</v>
      </c>
      <c r="B24" s="38"/>
      <c r="C24" s="39"/>
      <c r="D24" s="7">
        <v>0</v>
      </c>
    </row>
    <row r="25" spans="1:4" ht="23.25" customHeight="1" thickBot="1" x14ac:dyDescent="0.3">
      <c r="A25" s="40" t="s">
        <v>4</v>
      </c>
      <c r="B25" s="41"/>
      <c r="C25" s="42"/>
      <c r="D25" s="8">
        <v>-30422039.329999998</v>
      </c>
    </row>
    <row r="26" spans="1:4" ht="23.25" customHeight="1" x14ac:dyDescent="0.25">
      <c r="A26" s="34" t="s">
        <v>7</v>
      </c>
      <c r="B26" s="35"/>
      <c r="C26" s="36"/>
      <c r="D26" s="6">
        <f>D27+D28</f>
        <v>27498000</v>
      </c>
    </row>
    <row r="27" spans="1:4" ht="23.25" customHeight="1" x14ac:dyDescent="0.25">
      <c r="A27" s="37" t="s">
        <v>6</v>
      </c>
      <c r="B27" s="38"/>
      <c r="C27" s="39"/>
      <c r="D27" s="7">
        <f>D21+D24</f>
        <v>57920039.329999998</v>
      </c>
    </row>
    <row r="28" spans="1:4" ht="23.25" customHeight="1" thickBot="1" x14ac:dyDescent="0.3">
      <c r="A28" s="40" t="s">
        <v>8</v>
      </c>
      <c r="B28" s="41"/>
      <c r="C28" s="42"/>
      <c r="D28" s="8">
        <f>D25+D22</f>
        <v>-30422039.329999998</v>
      </c>
    </row>
    <row r="29" spans="1:4" ht="16.5" customHeight="1" x14ac:dyDescent="0.25">
      <c r="D29" s="47"/>
    </row>
    <row r="30" spans="1:4" ht="16.5" customHeight="1" x14ac:dyDescent="0.25">
      <c r="A30" s="9" t="s">
        <v>37</v>
      </c>
      <c r="D30" s="47"/>
    </row>
    <row r="31" spans="1:4" ht="15.75" thickBot="1" x14ac:dyDescent="0.3">
      <c r="D31" s="48" t="s">
        <v>36</v>
      </c>
    </row>
    <row r="32" spans="1:4" ht="17.25" thickBot="1" x14ac:dyDescent="0.3">
      <c r="A32" s="10" t="s">
        <v>9</v>
      </c>
      <c r="B32" s="43" t="s">
        <v>10</v>
      </c>
      <c r="C32" s="44"/>
      <c r="D32" s="10" t="s">
        <v>1</v>
      </c>
    </row>
    <row r="33" spans="1:4" ht="33" customHeight="1" x14ac:dyDescent="0.25">
      <c r="A33" s="11" t="s">
        <v>11</v>
      </c>
      <c r="B33" s="34" t="s">
        <v>12</v>
      </c>
      <c r="C33" s="36"/>
      <c r="D33" s="12">
        <f>D34+D35</f>
        <v>57920039.329999998</v>
      </c>
    </row>
    <row r="34" spans="1:4" ht="48.75" customHeight="1" x14ac:dyDescent="0.25">
      <c r="A34" s="13" t="s">
        <v>13</v>
      </c>
      <c r="B34" s="37" t="s">
        <v>14</v>
      </c>
      <c r="C34" s="39"/>
      <c r="D34" s="7">
        <f>D21</f>
        <v>57920039.329999998</v>
      </c>
    </row>
    <row r="35" spans="1:4" ht="49.5" customHeight="1" thickBot="1" x14ac:dyDescent="0.3">
      <c r="A35" s="14" t="s">
        <v>15</v>
      </c>
      <c r="B35" s="40" t="s">
        <v>16</v>
      </c>
      <c r="C35" s="42"/>
      <c r="D35" s="15">
        <f>D22</f>
        <v>0</v>
      </c>
    </row>
    <row r="36" spans="1:4" ht="53.25" customHeight="1" x14ac:dyDescent="0.25">
      <c r="A36" s="11" t="s">
        <v>17</v>
      </c>
      <c r="B36" s="34" t="s">
        <v>5</v>
      </c>
      <c r="C36" s="36"/>
      <c r="D36" s="12">
        <f>D37+D38</f>
        <v>-30422039.329999998</v>
      </c>
    </row>
    <row r="37" spans="1:4" ht="66" customHeight="1" x14ac:dyDescent="0.25">
      <c r="A37" s="13" t="s">
        <v>18</v>
      </c>
      <c r="B37" s="37" t="s">
        <v>19</v>
      </c>
      <c r="C37" s="39"/>
      <c r="D37" s="16">
        <f>D24</f>
        <v>0</v>
      </c>
    </row>
    <row r="38" spans="1:4" ht="66.75" customHeight="1" thickBot="1" x14ac:dyDescent="0.3">
      <c r="A38" s="14" t="s">
        <v>20</v>
      </c>
      <c r="B38" s="40" t="s">
        <v>21</v>
      </c>
      <c r="C38" s="42"/>
      <c r="D38" s="15">
        <f>D25</f>
        <v>-30422039.329999998</v>
      </c>
    </row>
    <row r="39" spans="1:4" ht="53.25" customHeight="1" thickBot="1" x14ac:dyDescent="0.3">
      <c r="A39" s="17" t="s">
        <v>22</v>
      </c>
      <c r="B39" s="45" t="s">
        <v>23</v>
      </c>
      <c r="C39" s="46"/>
      <c r="D39" s="18">
        <v>0</v>
      </c>
    </row>
    <row r="40" spans="1:4" ht="37.5" customHeight="1" thickBot="1" x14ac:dyDescent="0.3">
      <c r="A40" s="19" t="s">
        <v>24</v>
      </c>
      <c r="B40" s="45" t="s">
        <v>25</v>
      </c>
      <c r="C40" s="46"/>
      <c r="D40" s="18">
        <v>0</v>
      </c>
    </row>
    <row r="41" spans="1:4" ht="35.25" customHeight="1" x14ac:dyDescent="0.25">
      <c r="A41" s="20"/>
      <c r="B41" s="34" t="s">
        <v>26</v>
      </c>
      <c r="C41" s="36"/>
      <c r="D41" s="12">
        <f>D42+D43</f>
        <v>27498000</v>
      </c>
    </row>
    <row r="42" spans="1:4" ht="21.75" customHeight="1" x14ac:dyDescent="0.25">
      <c r="A42" s="21"/>
      <c r="B42" s="37" t="s">
        <v>27</v>
      </c>
      <c r="C42" s="39"/>
      <c r="D42" s="16">
        <f>D34+D37+D39+D40</f>
        <v>57920039.329999998</v>
      </c>
    </row>
    <row r="43" spans="1:4" ht="21" customHeight="1" thickBot="1" x14ac:dyDescent="0.3">
      <c r="A43" s="22"/>
      <c r="B43" s="40" t="s">
        <v>28</v>
      </c>
      <c r="C43" s="42"/>
      <c r="D43" s="15">
        <f>D35+D38</f>
        <v>-30422039.329999998</v>
      </c>
    </row>
    <row r="44" spans="1:4" ht="9.75" customHeight="1" x14ac:dyDescent="0.25">
      <c r="A44" s="23"/>
      <c r="B44" s="24"/>
      <c r="C44" s="24"/>
      <c r="D44" s="25"/>
    </row>
    <row r="45" spans="1:4" ht="16.5" x14ac:dyDescent="0.25">
      <c r="A45" s="9" t="s">
        <v>38</v>
      </c>
      <c r="D45" s="47"/>
    </row>
    <row r="46" spans="1:4" ht="10.5" customHeight="1" thickBot="1" x14ac:dyDescent="0.3">
      <c r="D46" s="48" t="s">
        <v>36</v>
      </c>
    </row>
    <row r="47" spans="1:4" ht="66.75" thickBot="1" x14ac:dyDescent="0.3">
      <c r="A47" s="43" t="s">
        <v>29</v>
      </c>
      <c r="B47" s="44"/>
      <c r="C47" s="26" t="s">
        <v>39</v>
      </c>
      <c r="D47" s="26" t="s">
        <v>42</v>
      </c>
    </row>
    <row r="48" spans="1:4" ht="54.75" customHeight="1" x14ac:dyDescent="0.25">
      <c r="A48" s="34" t="s">
        <v>30</v>
      </c>
      <c r="B48" s="36"/>
      <c r="C48" s="6">
        <v>0</v>
      </c>
      <c r="D48" s="12">
        <f>C48+D20</f>
        <v>57920039.329999998</v>
      </c>
    </row>
    <row r="49" spans="1:4" ht="55.5" customHeight="1" x14ac:dyDescent="0.25">
      <c r="A49" s="37" t="s">
        <v>31</v>
      </c>
      <c r="B49" s="39"/>
      <c r="C49" s="7">
        <v>78112412</v>
      </c>
      <c r="D49" s="16">
        <f>C49+D23</f>
        <v>47690372.670000002</v>
      </c>
    </row>
    <row r="50" spans="1:4" ht="17.25" thickBot="1" x14ac:dyDescent="0.3">
      <c r="A50" s="40" t="s">
        <v>32</v>
      </c>
      <c r="B50" s="42"/>
      <c r="C50" s="8">
        <f>C48+C49</f>
        <v>78112412</v>
      </c>
      <c r="D50" s="8">
        <f>D48+D49</f>
        <v>105610412</v>
      </c>
    </row>
  </sheetData>
  <mergeCells count="32">
    <mergeCell ref="B32:C32"/>
    <mergeCell ref="B36:C36"/>
    <mergeCell ref="B35:C35"/>
    <mergeCell ref="B34:C34"/>
    <mergeCell ref="B43:C43"/>
    <mergeCell ref="B42:C42"/>
    <mergeCell ref="B41:C41"/>
    <mergeCell ref="B40:C40"/>
    <mergeCell ref="A48:B48"/>
    <mergeCell ref="A49:B49"/>
    <mergeCell ref="A50:B50"/>
    <mergeCell ref="A47:B47"/>
    <mergeCell ref="B33:C33"/>
    <mergeCell ref="B39:C39"/>
    <mergeCell ref="B38:C38"/>
    <mergeCell ref="B37:C37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C1:D3"/>
    <mergeCell ref="A13:D13"/>
    <mergeCell ref="A15:D15"/>
    <mergeCell ref="A16:D16"/>
    <mergeCell ref="A11:D11"/>
    <mergeCell ref="A12:D12"/>
  </mergeCells>
  <pageMargins left="0.23622047244094491" right="0.23622047244094491" top="0.55118110236220474" bottom="0.35433070866141736" header="0.31496062992125984" footer="0.31496062992125984"/>
  <pageSetup paperSize="9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Бакайкина Н.И.</cp:lastModifiedBy>
  <cp:lastPrinted>2023-11-14T05:04:58Z</cp:lastPrinted>
  <dcterms:created xsi:type="dcterms:W3CDTF">2022-05-27T04:57:23Z</dcterms:created>
  <dcterms:modified xsi:type="dcterms:W3CDTF">2024-10-18T04:40:50Z</dcterms:modified>
</cp:coreProperties>
</file>